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59"/>
  </bookViews>
  <sheets>
    <sheet name="РН-СНГ-4.02.20" sheetId="50" r:id="rId1"/>
    <sheet name="РН-СНГ-5.02.20" sheetId="55" r:id="rId2"/>
    <sheet name="РН-СНГ-6.02.20" sheetId="65" r:id="rId3"/>
    <sheet name="РН-СНГ-7.02.20" sheetId="66" r:id="rId4"/>
    <sheet name="РН-СНГ-8.02.20" sheetId="64" r:id="rId5"/>
    <sheet name="РН-СНГ-9.02.20" sheetId="59" r:id="rId6"/>
    <sheet name="РН-СНГ-10.02.20" sheetId="60" r:id="rId7"/>
    <sheet name="РН-СНГ-11.02.20" sheetId="61" r:id="rId8"/>
    <sheet name="РН-СНГ-12.02.20" sheetId="63" r:id="rId9"/>
  </sheets>
  <definedNames>
    <definedName name="_xlnm._FilterDatabase" localSheetId="6" hidden="1">'РН-СНГ-10.02.20'!$A$14:$K$17</definedName>
    <definedName name="_xlnm._FilterDatabase" localSheetId="7" hidden="1">'РН-СНГ-11.02.20'!$A$14:$K$16</definedName>
    <definedName name="_xlnm._FilterDatabase" localSheetId="8" hidden="1">'РН-СНГ-12.02.20'!$A$14:$K$16</definedName>
    <definedName name="_xlnm._FilterDatabase" localSheetId="0" hidden="1">'РН-СНГ-4.02.20'!$A$14:$K$16</definedName>
    <definedName name="_xlnm._FilterDatabase" localSheetId="1" hidden="1">'РН-СНГ-5.02.20'!$A$14:$K$16</definedName>
    <definedName name="_xlnm._FilterDatabase" localSheetId="2" hidden="1">'РН-СНГ-6.02.20'!$A$14:$K$16</definedName>
    <definedName name="_xlnm._FilterDatabase" localSheetId="3" hidden="1">'РН-СНГ-7.02.20'!$A$14:$K$16</definedName>
    <definedName name="_xlnm._FilterDatabase" localSheetId="4" hidden="1">'РН-СНГ-8.02.20'!$A$14:$K$18</definedName>
    <definedName name="_xlnm._FilterDatabase" localSheetId="5" hidden="1">'РН-СНГ-9.02.20'!$A$14:$K$18</definedName>
    <definedName name="_xlnm.Print_Titles" localSheetId="6">'РН-СНГ-10.02.20'!$14:$14</definedName>
    <definedName name="_xlnm.Print_Titles" localSheetId="7">'РН-СНГ-11.02.20'!$14:$14</definedName>
    <definedName name="_xlnm.Print_Titles" localSheetId="8">'РН-СНГ-12.02.20'!$14:$14</definedName>
    <definedName name="_xlnm.Print_Titles" localSheetId="0">'РН-СНГ-4.02.20'!$14:$14</definedName>
    <definedName name="_xlnm.Print_Titles" localSheetId="1">'РН-СНГ-5.02.20'!$14:$14</definedName>
    <definedName name="_xlnm.Print_Titles" localSheetId="2">'РН-СНГ-6.02.20'!$14:$14</definedName>
    <definedName name="_xlnm.Print_Titles" localSheetId="3">'РН-СНГ-7.02.20'!$14:$14</definedName>
    <definedName name="_xlnm.Print_Titles" localSheetId="4">'РН-СНГ-8.02.20'!$14:$14</definedName>
    <definedName name="_xlnm.Print_Titles" localSheetId="5">'РН-СНГ-9.02.20'!$14:$14</definedName>
    <definedName name="_xlnm.Print_Area" localSheetId="6">'РН-СНГ-10.02.20'!$A$1:$P$29</definedName>
    <definedName name="_xlnm.Print_Area" localSheetId="7">'РН-СНГ-11.02.20'!$A$1:$Q$28</definedName>
    <definedName name="_xlnm.Print_Area" localSheetId="8">'РН-СНГ-12.02.20'!$A$1:$Q$28</definedName>
    <definedName name="_xlnm.Print_Area" localSheetId="0">'РН-СНГ-4.02.20'!$A$1:$Q$28</definedName>
    <definedName name="_xlnm.Print_Area" localSheetId="1">'РН-СНГ-5.02.20'!$A$1:$Q$28</definedName>
    <definedName name="_xlnm.Print_Area" localSheetId="2">'РН-СНГ-6.02.20'!$A$1:$Q$28</definedName>
    <definedName name="_xlnm.Print_Area" localSheetId="3">'РН-СНГ-7.02.20'!$A$1:$Q$28</definedName>
    <definedName name="_xlnm.Print_Area" localSheetId="4">'РН-СНГ-8.02.20'!$A$1:$Q$30</definedName>
    <definedName name="_xlnm.Print_Area" localSheetId="5">'РН-СНГ-9.02.20'!$A$1:$Q$30</definedName>
  </definedNames>
  <calcPr calcId="145621"/>
</workbook>
</file>

<file path=xl/calcChain.xml><?xml version="1.0" encoding="utf-8"?>
<calcChain xmlns="http://schemas.openxmlformats.org/spreadsheetml/2006/main">
  <c r="G16" i="66" l="1"/>
  <c r="G16" i="65" l="1"/>
  <c r="G18" i="64"/>
  <c r="G16" i="63" l="1"/>
  <c r="G16" i="61" l="1"/>
  <c r="G17" i="60"/>
  <c r="G18" i="59"/>
  <c r="G16" i="55"/>
  <c r="G16" i="50" l="1"/>
</calcChain>
</file>

<file path=xl/sharedStrings.xml><?xml version="1.0" encoding="utf-8"?>
<sst xmlns="http://schemas.openxmlformats.org/spreadsheetml/2006/main" count="585" uniqueCount="89">
  <si>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</si>
  <si>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</si>
  <si>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</si>
  <si>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</si>
  <si>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</si>
  <si>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</si>
  <si>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</si>
  <si>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</si>
  <si>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</si>
  <si>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</si>
  <si>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</si>
  <si>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</si>
  <si>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</si>
  <si>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</si>
  <si>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</si>
  <si>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</si>
  <si>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</si>
  <si>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</si>
  <si>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</si>
  <si>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</si>
  <si>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</si>
  <si>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</si>
  <si>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</si>
  <si>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</si>
  <si>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</si>
  <si>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</si>
  <si>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</si>
  <si>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</si>
  <si>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</si>
  <si>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</si>
  <si>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</si>
  <si>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</si>
  <si>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</si>
  <si>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</si>
  <si>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</si>
  <si>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</si>
  <si>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</si>
  <si>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</si>
  <si>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</si>
  <si>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</si>
  <si>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</si>
  <si>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</si>
  <si>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</si>
  <si>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</si>
  <si>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</si>
  <si>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</si>
  <si>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</si>
  <si>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</si>
  <si>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</si>
  <si>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</si>
  <si>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</si>
  <si>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</si>
  <si>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"Самотлорнефтегаз"</t>
  </si>
  <si>
    <t>т</t>
  </si>
  <si>
    <t>Срок вывоза товара в течении 3-х месяцев с момента заключения договора</t>
  </si>
  <si>
    <t xml:space="preserve">Лом черных металлов </t>
  </si>
  <si>
    <t>Металлолом НКТ</t>
  </si>
  <si>
    <t>5А</t>
  </si>
  <si>
    <t xml:space="preserve">ХМАО-Югра, Нижневартовский район, производственные территории сервисных баз  АО "ТМК НГС-Нижневартовск", ООО "НТС-Лидер" (КСП-14, КСП-10 и ДНС-1), ООО "НРС", площадок хранения СНГ (ДНС-1 и ДНС-25),  максимальная удаленность 70 км от г. Нижневартовска  </t>
  </si>
  <si>
    <t>Лом и отходы стальные 3А</t>
  </si>
  <si>
    <t>Стружка стальная</t>
  </si>
  <si>
    <t>3А</t>
  </si>
  <si>
    <t>16А</t>
  </si>
  <si>
    <t>Лом деталей насоса, металлолом газосепараторов</t>
  </si>
  <si>
    <t>Лом насоса с содержанием нирезиста</t>
  </si>
  <si>
    <t>Металлолом-нирезист ЭЦН</t>
  </si>
  <si>
    <t>ХМАО-Югра, Нижневартовский район, производственные территории сервисных баз (ООО "Алмаз", ООО "Крафт Памп", ООО "Сервис центр ЭПУ", ООО "Новомет-Пермь", ЗАО "Центрофорс", ПСК "Югсон-Сервис"), максимальная удалённость  180 км от г. Нижневартовска</t>
  </si>
  <si>
    <t xml:space="preserve">Лом цветных металлов </t>
  </si>
  <si>
    <t>12А</t>
  </si>
  <si>
    <t>27Б</t>
  </si>
  <si>
    <t>26Б</t>
  </si>
  <si>
    <t>Лом электродвигателя ПЭД</t>
  </si>
  <si>
    <t>Лом от ТМС с содержанием меди</t>
  </si>
  <si>
    <t>Медь 10</t>
  </si>
  <si>
    <t>ХМАО-Югра, Нижневартовский район, производственные территории сервисных баз (ООО "Алмаз", ООО "Крафт Памп", ООО "Сервис центр ЭПУ", ЗАО "Центрофорс", ПСК "Югсон-Сервис"),  площадок хранения СНГ (ДНС-1, ДНС-25 КСП-14), максимальная удалённость  180 км от г. Нижневартовска</t>
  </si>
  <si>
    <t>Металлолом, лом подстанции КТП, лом станции управления б/у, лом трансформаторов</t>
  </si>
  <si>
    <t>V</t>
  </si>
  <si>
    <t>РН-СНГ-4.02.20</t>
  </si>
  <si>
    <t>РН-СНГ-5.02.20</t>
  </si>
  <si>
    <t>"_____" ___________ 2020 г.</t>
  </si>
  <si>
    <t>РН-СНГ-6.02.20</t>
  </si>
  <si>
    <t>РН-СНГ-7.02.20</t>
  </si>
  <si>
    <t>РН-СНГ-8.02.20</t>
  </si>
  <si>
    <t>РН-СНГ-9.02.20</t>
  </si>
  <si>
    <t>Срок вывоза товара в течении 6-и месяцев с момента заключения договора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</si>
  <si>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</si>
  <si>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РН-СНГ-10.02.20</t>
  </si>
  <si>
    <t>РН-СНГ-11.02.20</t>
  </si>
  <si>
    <t>РН-СНГ-12.02.20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</si>
</sst>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3" fontId="5" fillId="2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7"/>
  <sheetViews>
    <sheetView tabSelected="1" view="pageBreakPreview" topLeftCell="D1" zoomScale="70" zoomScaleNormal="85" zoomScaleSheetLayoutView="70" workbookViewId="0">
      <selection activeCell="S15" sqref="S15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" style="10" customWidth="1"/>
    <col min="17" max="17" width="11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52</v>
      </c>
      <c r="C15" s="41" t="s">
        <v>77</v>
      </c>
      <c r="D15" s="52" t="s">
        <v>55</v>
      </c>
      <c r="E15" s="54" t="s">
        <v>56</v>
      </c>
      <c r="F15" s="52" t="s">
        <v>57</v>
      </c>
      <c r="G15" s="57">
        <v>3000</v>
      </c>
      <c r="H15" s="52" t="s">
        <v>53</v>
      </c>
      <c r="I15" s="50"/>
      <c r="J15" s="51"/>
      <c r="K15" s="41" t="s">
        <v>84</v>
      </c>
      <c r="L15" s="52" t="s">
        <v>58</v>
      </c>
      <c r="M15" s="58">
        <v>1.4999999999999999E-2</v>
      </c>
      <c r="N15" s="50"/>
      <c r="O15" s="50"/>
      <c r="P15" s="62">
        <v>46101001205</v>
      </c>
      <c r="Q15" s="63" t="s">
        <v>76</v>
      </c>
    </row>
    <row r="16" spans="1:17" s="34" customFormat="1" ht="14.25" customHeight="1" x14ac:dyDescent="0.25">
      <c r="A16" s="28"/>
      <c r="B16" s="28"/>
      <c r="C16" s="42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4.4" customHeight="1" x14ac:dyDescent="0.25">
      <c r="A22" s="64" t="s">
        <v>85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79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7"/>
  <sheetViews>
    <sheetView view="pageBreakPreview" zoomScale="55" zoomScaleNormal="90" zoomScaleSheetLayoutView="55" workbookViewId="0">
      <selection activeCell="T20" sqref="T20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332031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52</v>
      </c>
      <c r="C15" s="41" t="s">
        <v>78</v>
      </c>
      <c r="D15" s="52" t="s">
        <v>55</v>
      </c>
      <c r="E15" s="54" t="s">
        <v>56</v>
      </c>
      <c r="F15" s="52" t="s">
        <v>57</v>
      </c>
      <c r="G15" s="57">
        <v>3000</v>
      </c>
      <c r="H15" s="52" t="s">
        <v>53</v>
      </c>
      <c r="I15" s="50"/>
      <c r="J15" s="51"/>
      <c r="K15" s="41" t="s">
        <v>84</v>
      </c>
      <c r="L15" s="52" t="s">
        <v>58</v>
      </c>
      <c r="M15" s="58">
        <v>1.4999999999999999E-2</v>
      </c>
      <c r="N15" s="50"/>
      <c r="O15" s="50"/>
      <c r="P15" s="62">
        <v>46101001205</v>
      </c>
      <c r="Q15" s="63" t="s">
        <v>76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9.2" customHeight="1" x14ac:dyDescent="0.25">
      <c r="A22" s="64" t="s">
        <v>85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79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Q47"/>
  <sheetViews>
    <sheetView view="pageBreakPreview" zoomScale="55" zoomScaleNormal="70" zoomScaleSheetLayoutView="55" workbookViewId="0">
      <selection activeCell="V15" sqref="V15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2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52</v>
      </c>
      <c r="C15" s="41" t="s">
        <v>80</v>
      </c>
      <c r="D15" s="52" t="s">
        <v>55</v>
      </c>
      <c r="E15" s="54" t="s">
        <v>56</v>
      </c>
      <c r="F15" s="52" t="s">
        <v>57</v>
      </c>
      <c r="G15" s="57">
        <v>3000</v>
      </c>
      <c r="H15" s="52" t="s">
        <v>53</v>
      </c>
      <c r="I15" s="50"/>
      <c r="J15" s="51"/>
      <c r="K15" s="41" t="s">
        <v>84</v>
      </c>
      <c r="L15" s="52" t="s">
        <v>58</v>
      </c>
      <c r="M15" s="58">
        <v>1.4999999999999999E-2</v>
      </c>
      <c r="N15" s="50"/>
      <c r="O15" s="50"/>
      <c r="P15" s="62">
        <v>46101001205</v>
      </c>
      <c r="Q15" s="63" t="s">
        <v>76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2.6" customHeight="1" x14ac:dyDescent="0.25">
      <c r="A22" s="64" t="s">
        <v>85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79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7"/>
  <sheetViews>
    <sheetView view="pageBreakPreview" zoomScale="55" zoomScaleNormal="70" zoomScaleSheetLayoutView="55" workbookViewId="0">
      <selection activeCell="U22" sqref="U22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52</v>
      </c>
      <c r="C15" s="41" t="s">
        <v>81</v>
      </c>
      <c r="D15" s="52" t="s">
        <v>55</v>
      </c>
      <c r="E15" s="54" t="s">
        <v>56</v>
      </c>
      <c r="F15" s="52" t="s">
        <v>57</v>
      </c>
      <c r="G15" s="57">
        <v>3000</v>
      </c>
      <c r="H15" s="52" t="s">
        <v>53</v>
      </c>
      <c r="I15" s="50"/>
      <c r="J15" s="51"/>
      <c r="K15" s="41" t="s">
        <v>84</v>
      </c>
      <c r="L15" s="52" t="s">
        <v>58</v>
      </c>
      <c r="M15" s="58">
        <v>1.4999999999999999E-2</v>
      </c>
      <c r="N15" s="50"/>
      <c r="O15" s="50"/>
      <c r="P15" s="62">
        <v>46101001205</v>
      </c>
      <c r="Q15" s="63" t="s">
        <v>76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51.6" customHeight="1" x14ac:dyDescent="0.25">
      <c r="A22" s="64" t="s">
        <v>85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79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49"/>
  <sheetViews>
    <sheetView view="pageBreakPreview" zoomScale="55" zoomScaleNormal="90" zoomScaleSheetLayoutView="55" workbookViewId="0">
      <selection activeCell="V16" sqref="V16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2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51" customHeight="1" x14ac:dyDescent="0.3">
      <c r="A15" s="41">
        <v>1</v>
      </c>
      <c r="B15" s="65" t="s">
        <v>52</v>
      </c>
      <c r="C15" s="65" t="s">
        <v>82</v>
      </c>
      <c r="D15" s="68" t="s">
        <v>55</v>
      </c>
      <c r="E15" s="54" t="s">
        <v>56</v>
      </c>
      <c r="F15" s="52" t="s">
        <v>57</v>
      </c>
      <c r="G15" s="59">
        <v>387.012</v>
      </c>
      <c r="H15" s="52" t="s">
        <v>53</v>
      </c>
      <c r="I15" s="50"/>
      <c r="J15" s="51"/>
      <c r="K15" s="65" t="s">
        <v>84</v>
      </c>
      <c r="L15" s="68" t="s">
        <v>58</v>
      </c>
      <c r="M15" s="58">
        <v>1.4999999999999999E-2</v>
      </c>
      <c r="N15" s="50"/>
      <c r="O15" s="50"/>
      <c r="P15" s="62">
        <v>46101001205</v>
      </c>
      <c r="Q15" s="63" t="s">
        <v>76</v>
      </c>
    </row>
    <row r="16" spans="1:17" s="53" customFormat="1" ht="51" customHeight="1" x14ac:dyDescent="0.3">
      <c r="A16" s="41">
        <v>2</v>
      </c>
      <c r="B16" s="66"/>
      <c r="C16" s="66"/>
      <c r="D16" s="66"/>
      <c r="E16" s="54" t="s">
        <v>59</v>
      </c>
      <c r="F16" s="52" t="s">
        <v>61</v>
      </c>
      <c r="G16" s="59">
        <v>1051.1179999999999</v>
      </c>
      <c r="H16" s="52" t="s">
        <v>53</v>
      </c>
      <c r="I16" s="50"/>
      <c r="J16" s="51"/>
      <c r="K16" s="66"/>
      <c r="L16" s="66"/>
      <c r="M16" s="58">
        <v>1.4999999999999999E-2</v>
      </c>
      <c r="N16" s="50"/>
      <c r="O16" s="50"/>
      <c r="P16" s="62">
        <v>46101001205</v>
      </c>
      <c r="Q16" s="63" t="s">
        <v>76</v>
      </c>
    </row>
    <row r="17" spans="1:17" s="53" customFormat="1" ht="51" customHeight="1" x14ac:dyDescent="0.3">
      <c r="A17" s="41">
        <v>3</v>
      </c>
      <c r="B17" s="67"/>
      <c r="C17" s="67"/>
      <c r="D17" s="67"/>
      <c r="E17" s="54" t="s">
        <v>60</v>
      </c>
      <c r="F17" s="52" t="s">
        <v>62</v>
      </c>
      <c r="G17" s="59">
        <v>59.676000000000002</v>
      </c>
      <c r="H17" s="52" t="s">
        <v>53</v>
      </c>
      <c r="I17" s="50"/>
      <c r="J17" s="51"/>
      <c r="K17" s="67"/>
      <c r="L17" s="67"/>
      <c r="M17" s="58">
        <v>1.4999999999999999E-2</v>
      </c>
      <c r="N17" s="50"/>
      <c r="O17" s="50"/>
      <c r="P17" s="62">
        <v>46101001205</v>
      </c>
      <c r="Q17" s="63" t="s">
        <v>76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60">
        <f>SUM(G15:G17)</f>
        <v>1497.8059999999998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3.8" customHeight="1" x14ac:dyDescent="0.25">
      <c r="A24" s="64" t="s">
        <v>85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49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79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55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6">
    <mergeCell ref="A24:Q24"/>
    <mergeCell ref="B15:B17"/>
    <mergeCell ref="C15:C17"/>
    <mergeCell ref="D15:D17"/>
    <mergeCell ref="K15:K17"/>
    <mergeCell ref="L15:L17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49"/>
  <sheetViews>
    <sheetView view="pageBreakPreview" topLeftCell="A4" zoomScale="55" zoomScaleNormal="90" zoomScaleSheetLayoutView="55" workbookViewId="0">
      <selection activeCell="U18" sqref="U18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51" customHeight="1" x14ac:dyDescent="0.3">
      <c r="A15" s="41">
        <v>1</v>
      </c>
      <c r="B15" s="65" t="s">
        <v>52</v>
      </c>
      <c r="C15" s="65" t="s">
        <v>83</v>
      </c>
      <c r="D15" s="68" t="s">
        <v>55</v>
      </c>
      <c r="E15" s="54" t="s">
        <v>63</v>
      </c>
      <c r="F15" s="52" t="s">
        <v>68</v>
      </c>
      <c r="G15" s="59">
        <v>136.673</v>
      </c>
      <c r="H15" s="52" t="s">
        <v>53</v>
      </c>
      <c r="I15" s="50"/>
      <c r="J15" s="51"/>
      <c r="K15" s="65" t="s">
        <v>54</v>
      </c>
      <c r="L15" s="68" t="s">
        <v>66</v>
      </c>
      <c r="M15" s="58"/>
      <c r="N15" s="50"/>
      <c r="O15" s="50"/>
      <c r="P15" s="62">
        <v>46101001205</v>
      </c>
      <c r="Q15" s="63" t="s">
        <v>76</v>
      </c>
    </row>
    <row r="16" spans="1:17" s="53" customFormat="1" ht="51" customHeight="1" x14ac:dyDescent="0.3">
      <c r="A16" s="41">
        <v>2</v>
      </c>
      <c r="B16" s="66"/>
      <c r="C16" s="66"/>
      <c r="D16" s="66"/>
      <c r="E16" s="54" t="s">
        <v>64</v>
      </c>
      <c r="F16" s="52" t="s">
        <v>69</v>
      </c>
      <c r="G16" s="59">
        <v>77.710999999999999</v>
      </c>
      <c r="H16" s="52" t="s">
        <v>53</v>
      </c>
      <c r="I16" s="50"/>
      <c r="J16" s="51"/>
      <c r="K16" s="66"/>
      <c r="L16" s="66"/>
      <c r="M16" s="58"/>
      <c r="N16" s="50"/>
      <c r="O16" s="50"/>
      <c r="P16" s="62">
        <v>46101001205</v>
      </c>
      <c r="Q16" s="63" t="s">
        <v>76</v>
      </c>
    </row>
    <row r="17" spans="1:17" s="53" customFormat="1" ht="51" customHeight="1" x14ac:dyDescent="0.3">
      <c r="A17" s="41">
        <v>3</v>
      </c>
      <c r="B17" s="67"/>
      <c r="C17" s="67"/>
      <c r="D17" s="67"/>
      <c r="E17" s="54" t="s">
        <v>65</v>
      </c>
      <c r="F17" s="52" t="s">
        <v>70</v>
      </c>
      <c r="G17" s="59">
        <v>63.503999999999998</v>
      </c>
      <c r="H17" s="52" t="s">
        <v>53</v>
      </c>
      <c r="I17" s="50"/>
      <c r="J17" s="51"/>
      <c r="K17" s="67"/>
      <c r="L17" s="67"/>
      <c r="M17" s="58"/>
      <c r="N17" s="50"/>
      <c r="O17" s="50"/>
      <c r="P17" s="62">
        <v>46101001205</v>
      </c>
      <c r="Q17" s="63" t="s">
        <v>76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60">
        <f>SUM(G15:G17)</f>
        <v>277.88800000000003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6.8" customHeight="1" x14ac:dyDescent="0.25">
      <c r="A24" s="64" t="s">
        <v>85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49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79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55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6">
    <mergeCell ref="A24:Q24"/>
    <mergeCell ref="B15:B17"/>
    <mergeCell ref="C15:C17"/>
    <mergeCell ref="D15:D17"/>
    <mergeCell ref="K15:K17"/>
    <mergeCell ref="L15:L17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P48"/>
  <sheetViews>
    <sheetView view="pageBreakPreview" zoomScale="55" zoomScaleNormal="70" zoomScaleSheetLayoutView="55" workbookViewId="0">
      <selection activeCell="T16" sqref="T16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3" customFormat="1" ht="80.25" customHeight="1" x14ac:dyDescent="0.3">
      <c r="A15" s="41">
        <v>1</v>
      </c>
      <c r="B15" s="65" t="s">
        <v>52</v>
      </c>
      <c r="C15" s="65" t="s">
        <v>86</v>
      </c>
      <c r="D15" s="68" t="s">
        <v>67</v>
      </c>
      <c r="E15" s="54" t="s">
        <v>71</v>
      </c>
      <c r="F15" s="52" t="s">
        <v>73</v>
      </c>
      <c r="G15" s="59">
        <v>203.32400000000001</v>
      </c>
      <c r="H15" s="52" t="s">
        <v>53</v>
      </c>
      <c r="I15" s="50"/>
      <c r="J15" s="51"/>
      <c r="K15" s="65" t="s">
        <v>54</v>
      </c>
      <c r="L15" s="68" t="s">
        <v>66</v>
      </c>
      <c r="M15" s="58"/>
      <c r="N15" s="50"/>
      <c r="O15" s="50"/>
      <c r="P15" s="63" t="s">
        <v>76</v>
      </c>
    </row>
    <row r="16" spans="1:16" s="53" customFormat="1" ht="80.25" customHeight="1" x14ac:dyDescent="0.3">
      <c r="A16" s="41">
        <v>2</v>
      </c>
      <c r="B16" s="67"/>
      <c r="C16" s="67"/>
      <c r="D16" s="67"/>
      <c r="E16" s="54" t="s">
        <v>72</v>
      </c>
      <c r="F16" s="52" t="s">
        <v>73</v>
      </c>
      <c r="G16" s="59">
        <v>25.61</v>
      </c>
      <c r="H16" s="52" t="s">
        <v>53</v>
      </c>
      <c r="I16" s="50"/>
      <c r="J16" s="51"/>
      <c r="K16" s="67"/>
      <c r="L16" s="67"/>
      <c r="M16" s="58"/>
      <c r="N16" s="50"/>
      <c r="O16" s="50"/>
      <c r="P16" s="63" t="s">
        <v>76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60">
        <f>SUM(G15:G16)</f>
        <v>228.93400000000003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5.6" customHeight="1" x14ac:dyDescent="0.25">
      <c r="A23" s="64" t="s">
        <v>85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pans="1:16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79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6">
    <mergeCell ref="A23:P23"/>
    <mergeCell ref="B15:B16"/>
    <mergeCell ref="C15:C16"/>
    <mergeCell ref="D15:D16"/>
    <mergeCell ref="K15:K16"/>
    <mergeCell ref="L15:L16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Q47"/>
  <sheetViews>
    <sheetView view="pageBreakPreview" zoomScale="55" zoomScaleNormal="90" zoomScaleSheetLayoutView="55" workbookViewId="0">
      <selection activeCell="R1" sqref="R1:T1048576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52</v>
      </c>
      <c r="C15" s="41" t="s">
        <v>87</v>
      </c>
      <c r="D15" s="52" t="s">
        <v>55</v>
      </c>
      <c r="E15" s="54" t="s">
        <v>75</v>
      </c>
      <c r="F15" s="52" t="s">
        <v>68</v>
      </c>
      <c r="G15" s="59">
        <v>2000</v>
      </c>
      <c r="H15" s="52" t="s">
        <v>53</v>
      </c>
      <c r="I15" s="50"/>
      <c r="J15" s="51"/>
      <c r="K15" s="41" t="s">
        <v>54</v>
      </c>
      <c r="L15" s="52" t="s">
        <v>74</v>
      </c>
      <c r="M15" s="61">
        <v>0.02</v>
      </c>
      <c r="N15" s="50"/>
      <c r="O15" s="50"/>
      <c r="P15" s="62">
        <v>46101001205</v>
      </c>
      <c r="Q15" s="63" t="s">
        <v>76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60">
        <f>SUM(G15:G15)</f>
        <v>2000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52.2" customHeight="1" x14ac:dyDescent="0.25">
      <c r="A22" s="64" t="s">
        <v>85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36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79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P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47"/>
  <sheetViews>
    <sheetView view="pageBreakPreview" zoomScale="55" zoomScaleNormal="90" zoomScaleSheetLayoutView="55" workbookViewId="0">
      <selection activeCell="V29" sqref="V29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52</v>
      </c>
      <c r="C15" s="41" t="s">
        <v>88</v>
      </c>
      <c r="D15" s="52" t="s">
        <v>55</v>
      </c>
      <c r="E15" s="54" t="s">
        <v>75</v>
      </c>
      <c r="F15" s="52" t="s">
        <v>68</v>
      </c>
      <c r="G15" s="59">
        <v>1349.183</v>
      </c>
      <c r="H15" s="52" t="s">
        <v>53</v>
      </c>
      <c r="I15" s="50"/>
      <c r="J15" s="51"/>
      <c r="K15" s="41" t="s">
        <v>54</v>
      </c>
      <c r="L15" s="52" t="s">
        <v>74</v>
      </c>
      <c r="M15" s="61">
        <v>0.02</v>
      </c>
      <c r="N15" s="50"/>
      <c r="O15" s="50"/>
      <c r="P15" s="62">
        <v>46101001205</v>
      </c>
      <c r="Q15" s="63" t="s">
        <v>76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60">
        <f>SUM(G15:G15)</f>
        <v>1349.183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8.6" customHeight="1" x14ac:dyDescent="0.25">
      <c r="A22" s="64" t="s">
        <v>85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36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79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P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РН-СНГ-4.02.20</vt:lpstr>
      <vt:lpstr>РН-СНГ-5.02.20</vt:lpstr>
      <vt:lpstr>РН-СНГ-6.02.20</vt:lpstr>
      <vt:lpstr>РН-СНГ-7.02.20</vt:lpstr>
      <vt:lpstr>РН-СНГ-8.02.20</vt:lpstr>
      <vt:lpstr>РН-СНГ-9.02.20</vt:lpstr>
      <vt:lpstr>РН-СНГ-10.02.20</vt:lpstr>
      <vt:lpstr>РН-СНГ-11.02.20</vt:lpstr>
      <vt:lpstr>РН-СНГ-12.02.20</vt:lpstr>
      <vt:lpstr>'РН-СНГ-10.02.20'!Заголовки_для_печати</vt:lpstr>
      <vt:lpstr>'РН-СНГ-11.02.20'!Заголовки_для_печати</vt:lpstr>
      <vt:lpstr>'РН-СНГ-12.02.20'!Заголовки_для_печати</vt:lpstr>
      <vt:lpstr>'РН-СНГ-4.02.20'!Заголовки_для_печати</vt:lpstr>
      <vt:lpstr>'РН-СНГ-5.02.20'!Заголовки_для_печати</vt:lpstr>
      <vt:lpstr>'РН-СНГ-6.02.20'!Заголовки_для_печати</vt:lpstr>
      <vt:lpstr>'РН-СНГ-7.02.20'!Заголовки_для_печати</vt:lpstr>
      <vt:lpstr>'РН-СНГ-8.02.20'!Заголовки_для_печати</vt:lpstr>
      <vt:lpstr>'РН-СНГ-9.02.20'!Заголовки_для_печати</vt:lpstr>
      <vt:lpstr>'РН-СНГ-10.02.20'!Область_печати</vt:lpstr>
      <vt:lpstr>'РН-СНГ-11.02.20'!Область_печати</vt:lpstr>
      <vt:lpstr>'РН-СНГ-12.02.20'!Область_печати</vt:lpstr>
      <vt:lpstr>'РН-СНГ-4.02.20'!Область_печати</vt:lpstr>
      <vt:lpstr>'РН-СНГ-5.02.20'!Область_печати</vt:lpstr>
      <vt:lpstr>'РН-СНГ-6.02.20'!Область_печати</vt:lpstr>
      <vt:lpstr>'РН-СНГ-7.02.20'!Область_печати</vt:lpstr>
      <vt:lpstr>'РН-СНГ-8.02.20'!Область_печати</vt:lpstr>
      <vt:lpstr>'РН-СНГ-9.02.20'!Область_печати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2020-02-12T12:00:09Z</cp:lastPrinted>
  <dcterms:created xsi:type="dcterms:W3CDTF">2015-09-14T07:06:03Z</dcterms:created>
  <dcterms:modified xsi:type="dcterms:W3CDTF">2020-03-02T14:44:02Z</dcterms:modified>
</cp:coreProperties>
</file>